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J Iasi\Luigi\Primite 02.07.2024\Grafice_modificate\Grafice_modificate\"/>
    </mc:Choice>
  </mc:AlternateContent>
  <xr:revisionPtr revIDLastSave="0" documentId="13_ncr:1_{F1D86D47-613F-4336-A221-5E8DA512435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9" i="1" l="1"/>
  <c r="Q18" i="1" s="1"/>
  <c r="Q17" i="1" s="1"/>
  <c r="Q16" i="1" s="1"/>
  <c r="Q15" i="1" s="1"/>
  <c r="Q14" i="1" s="1"/>
  <c r="R19" i="1"/>
  <c r="R18" i="1" s="1"/>
  <c r="R17" i="1" s="1"/>
  <c r="R16" i="1" s="1"/>
  <c r="R15" i="1" s="1"/>
  <c r="R14" i="1" s="1"/>
  <c r="S19" i="1"/>
  <c r="S18" i="1" s="1"/>
  <c r="S17" i="1" s="1"/>
  <c r="S16" i="1" s="1"/>
  <c r="S15" i="1" s="1"/>
  <c r="S14" i="1" s="1"/>
  <c r="T19" i="1"/>
  <c r="T18" i="1" s="1"/>
  <c r="T17" i="1" s="1"/>
  <c r="T16" i="1" s="1"/>
  <c r="T15" i="1" s="1"/>
  <c r="T14" i="1" s="1"/>
  <c r="B15" i="1"/>
  <c r="C15" i="1"/>
  <c r="C16" i="1" s="1"/>
  <c r="C17" i="1" s="1"/>
  <c r="C18" i="1" s="1"/>
  <c r="C19" i="1" s="1"/>
  <c r="C20" i="1" s="1"/>
  <c r="D15" i="1"/>
  <c r="D16" i="1" s="1"/>
  <c r="D17" i="1" s="1"/>
  <c r="D18" i="1" s="1"/>
  <c r="D19" i="1" s="1"/>
  <c r="D20" i="1" s="1"/>
  <c r="E15" i="1"/>
  <c r="E16" i="1" s="1"/>
  <c r="E17" i="1" s="1"/>
  <c r="E18" i="1" s="1"/>
  <c r="E19" i="1" s="1"/>
  <c r="E20" i="1" s="1"/>
  <c r="B16" i="1"/>
  <c r="B17" i="1" s="1"/>
  <c r="B18" i="1" s="1"/>
  <c r="B19" i="1" s="1"/>
  <c r="B20" i="1" s="1"/>
  <c r="AG12" i="1"/>
  <c r="AH12" i="1" s="1"/>
  <c r="AD15" i="1" s="1"/>
  <c r="AC18" i="1" l="1"/>
  <c r="AE18" i="1" s="1"/>
  <c r="AC19" i="1"/>
  <c r="AE19" i="1" s="1"/>
  <c r="AC20" i="1"/>
  <c r="AE20" i="1" s="1"/>
  <c r="AC16" i="1"/>
  <c r="AE16" i="1" s="1"/>
  <c r="AC17" i="1"/>
  <c r="AE17" i="1" s="1"/>
  <c r="AC15" i="1"/>
  <c r="AE15" i="1" s="1"/>
  <c r="P19" i="1" l="1"/>
  <c r="P18" i="1" s="1"/>
  <c r="P17" i="1" s="1"/>
  <c r="P16" i="1" s="1"/>
  <c r="P15" i="1" s="1"/>
  <c r="P14" i="1" s="1"/>
  <c r="A15" i="1"/>
  <c r="A16" i="1" s="1"/>
  <c r="A17" i="1" s="1"/>
  <c r="A18" i="1" s="1"/>
  <c r="A19" i="1" s="1"/>
  <c r="A20" i="1" s="1"/>
</calcChain>
</file>

<file path=xl/sharedStrings.xml><?xml version="1.0" encoding="utf-8"?>
<sst xmlns="http://schemas.openxmlformats.org/spreadsheetml/2006/main" count="48" uniqueCount="35">
  <si>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</si>
  <si>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</si>
  <si>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</si>
  <si>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</si>
  <si>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</si>
  <si>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</si>
  <si>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</si>
  <si>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</si>
  <si>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</si>
  <si>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</si>
  <si>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</si>
  <si>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</si>
  <si>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</si>
  <si>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</si>
  <si>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</si>
  <si>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</si>
  <si>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</si>
  <si>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</si>
  <si>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</si>
  <si>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</si>
  <si>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</si>
  <si>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</si>
  <si>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</si>
  <si>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</si>
  <si>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</si>
  <si>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</si>
  <si>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 xml:space="preserve">A. Denumirea traseului: RĂDUCĂNENI – Grozești - COLȚU-CORNII </t>
  </si>
  <si>
    <t xml:space="preserve">    Codul traseului: G2T11</t>
  </si>
  <si>
    <t>RĂDUCĂNENI-Centru</t>
  </si>
  <si>
    <t>BOHOTIN</t>
  </si>
  <si>
    <t>GROZEȘTI-Centru</t>
  </si>
  <si>
    <t>GROZEȘTI-Pruteț</t>
  </si>
  <si>
    <t>SĂLĂGENI-La fabrică</t>
  </si>
  <si>
    <t>COLȚU-CORNII-La Bufet</t>
  </si>
  <si>
    <t>COLȚU-CORNII-La Antohi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</si>
</sst>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0.0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165" fontId="10" fillId="0" borderId="21" xfId="0" applyNumberFormat="1" applyFont="1" applyBorder="1" applyAlignment="1">
      <alignment horizontal="center" vertical="center" wrapText="1"/>
    </xf>
    <xf numFmtId="20" fontId="9" fillId="0" borderId="7" xfId="0" applyNumberFormat="1" applyFont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35"/>
  <sheetViews>
    <sheetView tabSelected="1" workbookViewId="0">
      <selection activeCell="A2" sqref="A2"/>
    </sheetView>
  </sheetViews>
  <sheetFormatPr defaultRowHeight="14.4" x14ac:dyDescent="0.3"/>
  <cols>
    <col min="1" max="2" width="4.5546875" style="6" customWidth="1"/>
    <col min="3" max="13" width="4.5546875" style="3" customWidth="1"/>
    <col min="14" max="14" width="2.88671875" style="3" customWidth="1"/>
    <col min="15" max="15" width="18.109375" style="3" customWidth="1"/>
    <col min="16" max="28" width="4.5546875" style="3" customWidth="1"/>
  </cols>
  <sheetData>
    <row r="1" spans="1:34" x14ac:dyDescent="0.3">
      <c r="A1" s="1"/>
      <c r="B1" s="2"/>
      <c r="C1" s="1"/>
      <c r="D1" s="1"/>
    </row>
    <row r="2" spans="1:34" x14ac:dyDescent="0.3">
      <c r="A2" s="1"/>
      <c r="B2" s="4"/>
      <c r="C2" s="1"/>
      <c r="D2" s="1"/>
      <c r="W2" s="56" t="s">
        <v>0</v>
      </c>
      <c r="X2" s="56"/>
      <c r="Y2" s="56"/>
      <c r="Z2" s="56"/>
      <c r="AA2" s="56"/>
      <c r="AB2" s="56"/>
    </row>
    <row r="3" spans="1:34" x14ac:dyDescent="0.3">
      <c r="A3" s="1"/>
      <c r="B3" s="4"/>
      <c r="C3" s="1"/>
      <c r="D3" s="1"/>
      <c r="W3" s="57"/>
      <c r="X3" s="57"/>
      <c r="Y3" s="57"/>
      <c r="Z3" s="57"/>
      <c r="AA3" s="57"/>
      <c r="AB3" s="57"/>
    </row>
    <row r="4" spans="1:34" x14ac:dyDescent="0.3">
      <c r="A4" s="5"/>
      <c r="B4" s="5"/>
      <c r="I4" s="1"/>
      <c r="J4" s="58" t="s">
        <v>1</v>
      </c>
      <c r="K4" s="58"/>
      <c r="L4" s="58"/>
      <c r="M4" s="58"/>
      <c r="N4" s="58"/>
      <c r="O4" s="58"/>
      <c r="P4" s="58"/>
      <c r="Q4" s="58"/>
      <c r="R4" s="58"/>
    </row>
    <row r="5" spans="1:34" x14ac:dyDescent="0.3">
      <c r="A5" s="5"/>
      <c r="B5" s="5"/>
      <c r="I5" s="1"/>
      <c r="J5" s="58" t="s">
        <v>2</v>
      </c>
      <c r="K5" s="58"/>
      <c r="L5" s="58"/>
      <c r="M5" s="58"/>
      <c r="N5" s="58"/>
      <c r="O5" s="58"/>
      <c r="P5" s="58"/>
      <c r="Q5" s="58"/>
      <c r="R5" s="58"/>
    </row>
    <row r="6" spans="1:34" x14ac:dyDescent="0.3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 x14ac:dyDescent="0.3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 x14ac:dyDescent="0.3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 x14ac:dyDescent="0.3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 x14ac:dyDescent="0.35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 x14ac:dyDescent="0.35">
      <c r="A11" s="59" t="s">
        <v>4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12"/>
      <c r="N11" s="62" t="s">
        <v>5</v>
      </c>
      <c r="O11" s="12"/>
      <c r="P11" s="59" t="s">
        <v>6</v>
      </c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1"/>
      <c r="AF11" t="s">
        <v>25</v>
      </c>
      <c r="AG11" s="18">
        <v>37</v>
      </c>
      <c r="AH11">
        <v>60</v>
      </c>
    </row>
    <row r="12" spans="1:34" ht="15" thickBot="1" x14ac:dyDescent="0.35">
      <c r="A12" s="64" t="s">
        <v>7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6"/>
      <c r="M12" s="13" t="s">
        <v>8</v>
      </c>
      <c r="N12" s="63"/>
      <c r="O12" s="13" t="s">
        <v>9</v>
      </c>
      <c r="P12" s="64" t="s">
        <v>7</v>
      </c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6"/>
      <c r="AG12">
        <f>AD16</f>
        <v>18.399999999999999</v>
      </c>
      <c r="AH12">
        <f>AG12*AH11/AG11</f>
        <v>29.837837837837839</v>
      </c>
    </row>
    <row r="13" spans="1:34" ht="15" thickBot="1" x14ac:dyDescent="0.35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3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 x14ac:dyDescent="0.3">
      <c r="A14" s="23">
        <v>0.23958333333333334</v>
      </c>
      <c r="B14" s="52">
        <v>0.28819444444444442</v>
      </c>
      <c r="C14" s="52">
        <v>0.49305555555555558</v>
      </c>
      <c r="D14" s="52">
        <v>0.59375</v>
      </c>
      <c r="E14" s="52">
        <v>0.71875</v>
      </c>
      <c r="F14" s="27"/>
      <c r="G14" s="27"/>
      <c r="H14" s="27"/>
      <c r="I14" s="27"/>
      <c r="J14" s="28"/>
      <c r="K14" s="28"/>
      <c r="L14" s="29"/>
      <c r="M14" s="37">
        <v>0</v>
      </c>
      <c r="N14" s="38">
        <v>1</v>
      </c>
      <c r="O14" s="50" t="s">
        <v>28</v>
      </c>
      <c r="P14" s="31">
        <f t="shared" ref="P14:T19" si="0">P15+$AE15</f>
        <v>0.28469907407407408</v>
      </c>
      <c r="Q14" s="31">
        <f t="shared" si="0"/>
        <v>0.33331018518518518</v>
      </c>
      <c r="R14" s="31">
        <f t="shared" si="0"/>
        <v>0.53817129629629645</v>
      </c>
      <c r="S14" s="31">
        <f t="shared" si="0"/>
        <v>0.64581018518518529</v>
      </c>
      <c r="T14" s="31">
        <f t="shared" si="0"/>
        <v>0.236087962962963</v>
      </c>
      <c r="U14" s="28"/>
      <c r="V14" s="28"/>
      <c r="W14" s="28"/>
      <c r="X14" s="28"/>
      <c r="Y14" s="28"/>
      <c r="Z14" s="28"/>
      <c r="AA14" s="29"/>
    </row>
    <row r="15" spans="1:34" x14ac:dyDescent="0.3">
      <c r="A15" s="24">
        <f>A14+$AE15</f>
        <v>0.24399305555555556</v>
      </c>
      <c r="B15" s="53">
        <f t="shared" ref="B15:E15" si="1">B14+$AE15</f>
        <v>0.29260416666666667</v>
      </c>
      <c r="C15" s="53">
        <f t="shared" si="1"/>
        <v>0.49746527777777783</v>
      </c>
      <c r="D15" s="53">
        <f t="shared" si="1"/>
        <v>0.59815972222222225</v>
      </c>
      <c r="E15" s="53">
        <f t="shared" si="1"/>
        <v>0.72315972222222225</v>
      </c>
      <c r="F15" s="26"/>
      <c r="G15" s="26"/>
      <c r="H15" s="26"/>
      <c r="I15" s="26"/>
      <c r="J15" s="26"/>
      <c r="K15" s="26"/>
      <c r="L15" s="33"/>
      <c r="M15" s="36">
        <v>3.9</v>
      </c>
      <c r="N15" s="39">
        <v>2</v>
      </c>
      <c r="O15" s="49" t="s">
        <v>29</v>
      </c>
      <c r="P15" s="32">
        <f t="shared" si="0"/>
        <v>0.28028935185185183</v>
      </c>
      <c r="Q15" s="32">
        <f t="shared" si="0"/>
        <v>0.32890046296296294</v>
      </c>
      <c r="R15" s="32">
        <f t="shared" si="0"/>
        <v>0.53376157407407421</v>
      </c>
      <c r="S15" s="32">
        <f t="shared" si="0"/>
        <v>0.64140046296296305</v>
      </c>
      <c r="T15" s="32">
        <f t="shared" si="0"/>
        <v>0.23167824074074078</v>
      </c>
      <c r="U15" s="26"/>
      <c r="V15" s="26"/>
      <c r="W15" s="26"/>
      <c r="X15" s="26"/>
      <c r="Y15" s="26"/>
      <c r="Z15" s="26"/>
      <c r="AA15" s="30"/>
      <c r="AC15">
        <f>M15-M14</f>
        <v>3.9</v>
      </c>
      <c r="AD15" s="47">
        <f>ROUND(AH12,0)</f>
        <v>30</v>
      </c>
      <c r="AE15" s="19">
        <f>TIME(0,0,(60*AD$15*AC15/AD$16))</f>
        <v>4.409722222222222E-3</v>
      </c>
      <c r="AF15" s="48" t="s">
        <v>24</v>
      </c>
    </row>
    <row r="16" spans="1:34" x14ac:dyDescent="0.3">
      <c r="A16" s="24">
        <f t="shared" ref="A16:E20" si="2">A15+$AE16</f>
        <v>0.25282407407407409</v>
      </c>
      <c r="B16" s="53">
        <f t="shared" si="2"/>
        <v>0.30143518518518519</v>
      </c>
      <c r="C16" s="53">
        <f t="shared" si="2"/>
        <v>0.50629629629629636</v>
      </c>
      <c r="D16" s="53">
        <f t="shared" si="2"/>
        <v>0.60699074074074078</v>
      </c>
      <c r="E16" s="53">
        <f t="shared" si="2"/>
        <v>0.73199074074074078</v>
      </c>
      <c r="F16" s="26"/>
      <c r="G16" s="26"/>
      <c r="H16" s="26"/>
      <c r="I16" s="26"/>
      <c r="J16" s="26"/>
      <c r="K16" s="26"/>
      <c r="L16" s="33"/>
      <c r="M16" s="51">
        <v>11.7</v>
      </c>
      <c r="N16" s="39">
        <v>3</v>
      </c>
      <c r="O16" s="49" t="s">
        <v>30</v>
      </c>
      <c r="P16" s="32">
        <f t="shared" si="0"/>
        <v>0.2714583333333333</v>
      </c>
      <c r="Q16" s="32">
        <f t="shared" si="0"/>
        <v>0.32006944444444441</v>
      </c>
      <c r="R16" s="32">
        <f t="shared" si="0"/>
        <v>0.52493055555555568</v>
      </c>
      <c r="S16" s="32">
        <f t="shared" si="0"/>
        <v>0.63256944444444452</v>
      </c>
      <c r="T16" s="32">
        <f t="shared" si="0"/>
        <v>0.22284722222222225</v>
      </c>
      <c r="U16" s="26"/>
      <c r="V16" s="26"/>
      <c r="W16" s="26"/>
      <c r="X16" s="26"/>
      <c r="Y16" s="26"/>
      <c r="Z16" s="26"/>
      <c r="AA16" s="30"/>
      <c r="AC16">
        <f t="shared" ref="AC16:AC20" si="3">M16-M15</f>
        <v>7.7999999999999989</v>
      </c>
      <c r="AD16" s="18">
        <v>18.399999999999999</v>
      </c>
      <c r="AE16" s="19">
        <f t="shared" ref="AE16:AE20" si="4">TIME(0,0,(60*AD$15*AC16/AD$16))</f>
        <v>8.8310185185185193E-3</v>
      </c>
      <c r="AF16" s="46" t="s">
        <v>23</v>
      </c>
    </row>
    <row r="17" spans="1:31" x14ac:dyDescent="0.3">
      <c r="A17" s="24">
        <f t="shared" si="2"/>
        <v>0.25384259259259262</v>
      </c>
      <c r="B17" s="53">
        <f t="shared" si="2"/>
        <v>0.30245370370370372</v>
      </c>
      <c r="C17" s="53">
        <f t="shared" si="2"/>
        <v>0.50731481481481489</v>
      </c>
      <c r="D17" s="53">
        <f t="shared" si="2"/>
        <v>0.6080092592592593</v>
      </c>
      <c r="E17" s="53">
        <f t="shared" si="2"/>
        <v>0.7330092592592593</v>
      </c>
      <c r="F17" s="26"/>
      <c r="G17" s="26"/>
      <c r="H17" s="26"/>
      <c r="I17" s="26"/>
      <c r="J17" s="26"/>
      <c r="K17" s="26"/>
      <c r="L17" s="33"/>
      <c r="M17" s="34">
        <v>12.6</v>
      </c>
      <c r="N17" s="39">
        <v>4</v>
      </c>
      <c r="O17" s="49" t="s">
        <v>31</v>
      </c>
      <c r="P17" s="32">
        <f t="shared" si="0"/>
        <v>0.27043981481481477</v>
      </c>
      <c r="Q17" s="32">
        <f t="shared" si="0"/>
        <v>0.31905092592592588</v>
      </c>
      <c r="R17" s="32">
        <f t="shared" si="0"/>
        <v>0.52391203703703715</v>
      </c>
      <c r="S17" s="32">
        <f t="shared" si="0"/>
        <v>0.63155092592592599</v>
      </c>
      <c r="T17" s="32">
        <f t="shared" si="0"/>
        <v>0.22182870370370372</v>
      </c>
      <c r="U17" s="26"/>
      <c r="V17" s="26"/>
      <c r="W17" s="26"/>
      <c r="X17" s="26"/>
      <c r="Y17" s="26"/>
      <c r="Z17" s="26"/>
      <c r="AA17" s="30"/>
      <c r="AC17">
        <f t="shared" si="3"/>
        <v>0.90000000000000036</v>
      </c>
      <c r="AE17" s="19">
        <f t="shared" si="4"/>
        <v>1.0185185185185184E-3</v>
      </c>
    </row>
    <row r="18" spans="1:31" x14ac:dyDescent="0.3">
      <c r="A18" s="24">
        <f t="shared" si="2"/>
        <v>0.25734953703703706</v>
      </c>
      <c r="B18" s="53">
        <f t="shared" si="2"/>
        <v>0.30596064814814816</v>
      </c>
      <c r="C18" s="53">
        <f t="shared" si="2"/>
        <v>0.51082175925925932</v>
      </c>
      <c r="D18" s="53">
        <f t="shared" si="2"/>
        <v>0.61151620370370374</v>
      </c>
      <c r="E18" s="53">
        <f t="shared" si="2"/>
        <v>0.73651620370370374</v>
      </c>
      <c r="F18" s="26"/>
      <c r="G18" s="26"/>
      <c r="H18" s="26"/>
      <c r="I18" s="26"/>
      <c r="J18" s="26"/>
      <c r="K18" s="26"/>
      <c r="L18" s="33"/>
      <c r="M18" s="34">
        <v>15.7</v>
      </c>
      <c r="N18" s="39">
        <v>5</v>
      </c>
      <c r="O18" s="49" t="s">
        <v>32</v>
      </c>
      <c r="P18" s="32">
        <f t="shared" si="0"/>
        <v>0.26693287037037033</v>
      </c>
      <c r="Q18" s="32">
        <f t="shared" si="0"/>
        <v>0.31554398148148144</v>
      </c>
      <c r="R18" s="32">
        <f t="shared" si="0"/>
        <v>0.52040509259259271</v>
      </c>
      <c r="S18" s="32">
        <f t="shared" si="0"/>
        <v>0.62804398148148155</v>
      </c>
      <c r="T18" s="32">
        <f t="shared" si="0"/>
        <v>0.21832175925925928</v>
      </c>
      <c r="U18" s="26"/>
      <c r="V18" s="26"/>
      <c r="W18" s="26"/>
      <c r="X18" s="26"/>
      <c r="Y18" s="26"/>
      <c r="Z18" s="26"/>
      <c r="AA18" s="30"/>
      <c r="AC18">
        <f t="shared" si="3"/>
        <v>3.0999999999999996</v>
      </c>
      <c r="AE18" s="19">
        <f t="shared" si="4"/>
        <v>3.5069444444444445E-3</v>
      </c>
    </row>
    <row r="19" spans="1:31" x14ac:dyDescent="0.3">
      <c r="A19" s="24">
        <f t="shared" si="2"/>
        <v>0.25949074074074074</v>
      </c>
      <c r="B19" s="53">
        <f t="shared" si="2"/>
        <v>0.30810185185185185</v>
      </c>
      <c r="C19" s="53">
        <f t="shared" si="2"/>
        <v>0.51296296296296306</v>
      </c>
      <c r="D19" s="53">
        <f t="shared" si="2"/>
        <v>0.61365740740740748</v>
      </c>
      <c r="E19" s="53">
        <f t="shared" si="2"/>
        <v>0.73865740740740748</v>
      </c>
      <c r="F19" s="26"/>
      <c r="G19" s="26"/>
      <c r="H19" s="26"/>
      <c r="I19" s="26"/>
      <c r="J19" s="26"/>
      <c r="K19" s="26"/>
      <c r="L19" s="33"/>
      <c r="M19" s="34">
        <v>17.600000000000001</v>
      </c>
      <c r="N19" s="39">
        <v>6</v>
      </c>
      <c r="O19" s="49" t="s">
        <v>33</v>
      </c>
      <c r="P19" s="32">
        <f t="shared" si="0"/>
        <v>0.26479166666666665</v>
      </c>
      <c r="Q19" s="32">
        <f t="shared" si="0"/>
        <v>0.31340277777777775</v>
      </c>
      <c r="R19" s="32">
        <f t="shared" si="0"/>
        <v>0.51826388888888897</v>
      </c>
      <c r="S19" s="32">
        <f t="shared" si="0"/>
        <v>0.62590277777777781</v>
      </c>
      <c r="T19" s="32">
        <f t="shared" si="0"/>
        <v>0.21618055555555557</v>
      </c>
      <c r="U19" s="26"/>
      <c r="V19" s="26"/>
      <c r="W19" s="26"/>
      <c r="X19" s="26"/>
      <c r="Y19" s="26"/>
      <c r="Z19" s="26"/>
      <c r="AA19" s="30"/>
      <c r="AC19">
        <f t="shared" si="3"/>
        <v>1.9000000000000021</v>
      </c>
      <c r="AE19" s="19">
        <f t="shared" si="4"/>
        <v>2.1412037037037038E-3</v>
      </c>
    </row>
    <row r="20" spans="1:31" ht="15" thickBot="1" x14ac:dyDescent="0.35">
      <c r="A20" s="40">
        <f t="shared" si="2"/>
        <v>0.2603935185185185</v>
      </c>
      <c r="B20" s="54">
        <f t="shared" si="2"/>
        <v>0.3090046296296296</v>
      </c>
      <c r="C20" s="54">
        <f t="shared" si="2"/>
        <v>0.51386574074074087</v>
      </c>
      <c r="D20" s="54">
        <f t="shared" si="2"/>
        <v>0.61456018518518529</v>
      </c>
      <c r="E20" s="54">
        <f t="shared" si="2"/>
        <v>0.73956018518518529</v>
      </c>
      <c r="F20" s="41"/>
      <c r="G20" s="41"/>
      <c r="H20" s="41"/>
      <c r="I20" s="41"/>
      <c r="J20" s="41"/>
      <c r="K20" s="41"/>
      <c r="L20" s="42"/>
      <c r="M20" s="35">
        <v>18.399999999999999</v>
      </c>
      <c r="N20" s="43">
        <v>7</v>
      </c>
      <c r="O20" s="55" t="s">
        <v>34</v>
      </c>
      <c r="P20" s="44">
        <v>0.2638888888888889</v>
      </c>
      <c r="Q20" s="44">
        <v>0.3125</v>
      </c>
      <c r="R20" s="44">
        <v>0.51736111111111116</v>
      </c>
      <c r="S20" s="54">
        <v>0.625</v>
      </c>
      <c r="T20" s="54">
        <v>0.21527777777777779</v>
      </c>
      <c r="U20" s="41"/>
      <c r="V20" s="41"/>
      <c r="W20" s="41"/>
      <c r="X20" s="41"/>
      <c r="Y20" s="41"/>
      <c r="Z20" s="41"/>
      <c r="AA20" s="45"/>
      <c r="AC20">
        <f t="shared" si="3"/>
        <v>0.79999999999999716</v>
      </c>
      <c r="AE20" s="19">
        <f t="shared" si="4"/>
        <v>9.0277777777777774E-4</v>
      </c>
    </row>
    <row r="21" spans="1:3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31" x14ac:dyDescent="0.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31" x14ac:dyDescent="0.3">
      <c r="W23" s="15" t="s">
        <v>22</v>
      </c>
      <c r="X23" s="9"/>
      <c r="Y23" s="9"/>
      <c r="Z23" s="9"/>
      <c r="AA23" s="9"/>
    </row>
    <row r="24" spans="1:31" x14ac:dyDescent="0.3">
      <c r="A24" s="16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31" x14ac:dyDescent="0.3">
      <c r="A25" s="16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31" x14ac:dyDescent="0.3">
      <c r="A26" s="16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31" x14ac:dyDescent="0.3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1" x14ac:dyDescent="0.3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 x14ac:dyDescent="0.3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 x14ac:dyDescent="0.3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 x14ac:dyDescent="0.3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 x14ac:dyDescent="0.3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3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3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3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3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3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3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3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3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3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3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3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3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3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3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3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3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3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3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3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3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3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3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3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3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3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3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3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3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3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3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3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3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3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3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3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3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3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3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3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3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3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3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3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3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3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3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3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3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3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3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3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3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3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3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3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3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3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3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3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3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3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3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3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3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3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3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3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3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3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3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3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3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3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3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3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3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3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3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3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3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3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3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3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3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3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3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3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3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3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3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3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3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3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3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3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3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3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3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3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3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3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3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3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3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3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3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3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3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3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3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3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3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3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3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3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3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3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3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3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3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3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3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3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3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3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3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3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3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3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3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3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3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3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3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3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3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3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3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3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3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3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3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3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3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3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3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3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3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3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3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3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3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3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3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3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3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3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3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3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3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3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3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3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3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3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3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3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3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3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3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3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3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3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3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3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3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3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3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3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3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3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3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3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3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3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3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3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3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3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3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3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3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3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3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3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3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3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3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3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3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3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3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3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3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3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3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3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3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3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3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3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3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3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3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3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3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3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3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3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3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3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3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3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3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3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3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3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3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3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3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3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3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3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3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3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3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3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3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3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3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3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3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3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3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3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3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3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3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3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3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3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3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3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3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3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3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3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3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3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3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3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3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3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3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3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3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3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3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3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3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3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3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3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3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3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3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3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3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3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3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3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3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3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3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3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3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3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3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3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3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3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3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3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3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3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3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3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3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3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3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3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3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3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3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3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3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3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3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3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3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3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3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3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3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3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3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3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3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3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3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3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3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3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3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3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3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3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 x14ac:dyDescent="0.3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 x14ac:dyDescent="0.3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 x14ac:dyDescent="0.3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 x14ac:dyDescent="0.3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 x14ac:dyDescent="0.3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 x14ac:dyDescent="0.3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 x14ac:dyDescent="0.3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 x14ac:dyDescent="0.3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 x14ac:dyDescent="0.3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 x14ac:dyDescent="0.3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 x14ac:dyDescent="0.3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 x14ac:dyDescent="0.3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 x14ac:dyDescent="0.3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 x14ac:dyDescent="0.3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 x14ac:dyDescent="0.3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 x14ac:dyDescent="0.3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 x14ac:dyDescent="0.3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 x14ac:dyDescent="0.3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 x14ac:dyDescent="0.3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 x14ac:dyDescent="0.3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 x14ac:dyDescent="0.3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 x14ac:dyDescent="0.3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 x14ac:dyDescent="0.3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 x14ac:dyDescent="0.3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 x14ac:dyDescent="0.3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 x14ac:dyDescent="0.3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 x14ac:dyDescent="0.3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 x14ac:dyDescent="0.3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 x14ac:dyDescent="0.3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 x14ac:dyDescent="0.3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 x14ac:dyDescent="0.3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 x14ac:dyDescent="0.3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 x14ac:dyDescent="0.3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 x14ac:dyDescent="0.3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 x14ac:dyDescent="0.3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 x14ac:dyDescent="0.3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 x14ac:dyDescent="0.3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 x14ac:dyDescent="0.3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 x14ac:dyDescent="0.3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 x14ac:dyDescent="0.3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 x14ac:dyDescent="0.3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 x14ac:dyDescent="0.3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 x14ac:dyDescent="0.3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 x14ac:dyDescent="0.3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 x14ac:dyDescent="0.3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 x14ac:dyDescent="0.3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 x14ac:dyDescent="0.3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 x14ac:dyDescent="0.3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 x14ac:dyDescent="0.3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 x14ac:dyDescent="0.3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 x14ac:dyDescent="0.3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 x14ac:dyDescent="0.3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 x14ac:dyDescent="0.3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 x14ac:dyDescent="0.3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 x14ac:dyDescent="0.3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 x14ac:dyDescent="0.3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 x14ac:dyDescent="0.3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 x14ac:dyDescent="0.3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 x14ac:dyDescent="0.3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 x14ac:dyDescent="0.3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 x14ac:dyDescent="0.3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 x14ac:dyDescent="0.3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 x14ac:dyDescent="0.3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 x14ac:dyDescent="0.3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 x14ac:dyDescent="0.3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 x14ac:dyDescent="0.3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 x14ac:dyDescent="0.3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 x14ac:dyDescent="0.3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 x14ac:dyDescent="0.3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 x14ac:dyDescent="0.3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 x14ac:dyDescent="0.3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 x14ac:dyDescent="0.3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 x14ac:dyDescent="0.3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 x14ac:dyDescent="0.3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 x14ac:dyDescent="0.3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 x14ac:dyDescent="0.3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 x14ac:dyDescent="0.3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 x14ac:dyDescent="0.3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 x14ac:dyDescent="0.3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 x14ac:dyDescent="0.3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 x14ac:dyDescent="0.3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 x14ac:dyDescent="0.3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 x14ac:dyDescent="0.3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 x14ac:dyDescent="0.3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 x14ac:dyDescent="0.3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 x14ac:dyDescent="0.3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 x14ac:dyDescent="0.3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 x14ac:dyDescent="0.3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 x14ac:dyDescent="0.3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 x14ac:dyDescent="0.3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 x14ac:dyDescent="0.3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 x14ac:dyDescent="0.3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 x14ac:dyDescent="0.3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 x14ac:dyDescent="0.3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 x14ac:dyDescent="0.3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 x14ac:dyDescent="0.3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 x14ac:dyDescent="0.3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 x14ac:dyDescent="0.3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 x14ac:dyDescent="0.3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 x14ac:dyDescent="0.3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 x14ac:dyDescent="0.3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 x14ac:dyDescent="0.3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 x14ac:dyDescent="0.3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 x14ac:dyDescent="0.3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 x14ac:dyDescent="0.3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 x14ac:dyDescent="0.3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 x14ac:dyDescent="0.3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 x14ac:dyDescent="0.3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 x14ac:dyDescent="0.3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 x14ac:dyDescent="0.3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 x14ac:dyDescent="0.3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 x14ac:dyDescent="0.3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 x14ac:dyDescent="0.3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 x14ac:dyDescent="0.3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 x14ac:dyDescent="0.3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 x14ac:dyDescent="0.3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 x14ac:dyDescent="0.3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 x14ac:dyDescent="0.3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 x14ac:dyDescent="0.3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 x14ac:dyDescent="0.3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 x14ac:dyDescent="0.3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 x14ac:dyDescent="0.3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 x14ac:dyDescent="0.3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 x14ac:dyDescent="0.3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 x14ac:dyDescent="0.3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 x14ac:dyDescent="0.3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 x14ac:dyDescent="0.3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 x14ac:dyDescent="0.3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 x14ac:dyDescent="0.3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 x14ac:dyDescent="0.3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 x14ac:dyDescent="0.3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 x14ac:dyDescent="0.3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 x14ac:dyDescent="0.3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 x14ac:dyDescent="0.3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 x14ac:dyDescent="0.3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 x14ac:dyDescent="0.3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 x14ac:dyDescent="0.3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 x14ac:dyDescent="0.3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 x14ac:dyDescent="0.3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 x14ac:dyDescent="0.3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 x14ac:dyDescent="0.3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 x14ac:dyDescent="0.3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 x14ac:dyDescent="0.3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 x14ac:dyDescent="0.3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 x14ac:dyDescent="0.3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 x14ac:dyDescent="0.3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 x14ac:dyDescent="0.3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 x14ac:dyDescent="0.3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 x14ac:dyDescent="0.3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 x14ac:dyDescent="0.3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 x14ac:dyDescent="0.3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 x14ac:dyDescent="0.3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 x14ac:dyDescent="0.3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 x14ac:dyDescent="0.3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 x14ac:dyDescent="0.3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 x14ac:dyDescent="0.3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 x14ac:dyDescent="0.3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 x14ac:dyDescent="0.3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 x14ac:dyDescent="0.3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 x14ac:dyDescent="0.3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 x14ac:dyDescent="0.3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 x14ac:dyDescent="0.3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 x14ac:dyDescent="0.3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 x14ac:dyDescent="0.3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 x14ac:dyDescent="0.3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 x14ac:dyDescent="0.3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 x14ac:dyDescent="0.3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 x14ac:dyDescent="0.3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 x14ac:dyDescent="0.3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 x14ac:dyDescent="0.3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 x14ac:dyDescent="0.3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 x14ac:dyDescent="0.3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 x14ac:dyDescent="0.3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 x14ac:dyDescent="0.3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 x14ac:dyDescent="0.3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 x14ac:dyDescent="0.3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 x14ac:dyDescent="0.3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 x14ac:dyDescent="0.3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 x14ac:dyDescent="0.3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 x14ac:dyDescent="0.3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 x14ac:dyDescent="0.3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 x14ac:dyDescent="0.3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 x14ac:dyDescent="0.3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 x14ac:dyDescent="0.3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 x14ac:dyDescent="0.3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 x14ac:dyDescent="0.3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 x14ac:dyDescent="0.3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 x14ac:dyDescent="0.3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 x14ac:dyDescent="0.3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 x14ac:dyDescent="0.3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 x14ac:dyDescent="0.3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 x14ac:dyDescent="0.3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 x14ac:dyDescent="0.3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 x14ac:dyDescent="0.3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 x14ac:dyDescent="0.3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 x14ac:dyDescent="0.3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 x14ac:dyDescent="0.3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 x14ac:dyDescent="0.3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 x14ac:dyDescent="0.3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 x14ac:dyDescent="0.3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 x14ac:dyDescent="0.3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 x14ac:dyDescent="0.3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 x14ac:dyDescent="0.3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 x14ac:dyDescent="0.3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 x14ac:dyDescent="0.3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 x14ac:dyDescent="0.3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 x14ac:dyDescent="0.3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 x14ac:dyDescent="0.3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 x14ac:dyDescent="0.3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 x14ac:dyDescent="0.3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 x14ac:dyDescent="0.3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 x14ac:dyDescent="0.3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 x14ac:dyDescent="0.3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 x14ac:dyDescent="0.3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 x14ac:dyDescent="0.3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 x14ac:dyDescent="0.3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 x14ac:dyDescent="0.3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 x14ac:dyDescent="0.3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 x14ac:dyDescent="0.3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 x14ac:dyDescent="0.3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 x14ac:dyDescent="0.3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 x14ac:dyDescent="0.3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 x14ac:dyDescent="0.3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 x14ac:dyDescent="0.3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 x14ac:dyDescent="0.3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 x14ac:dyDescent="0.3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 x14ac:dyDescent="0.3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 x14ac:dyDescent="0.3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 x14ac:dyDescent="0.3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 x14ac:dyDescent="0.3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 x14ac:dyDescent="0.3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 x14ac:dyDescent="0.3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 x14ac:dyDescent="0.3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 x14ac:dyDescent="0.3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 x14ac:dyDescent="0.3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 x14ac:dyDescent="0.3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 x14ac:dyDescent="0.3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 x14ac:dyDescent="0.3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 x14ac:dyDescent="0.3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 x14ac:dyDescent="0.3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 x14ac:dyDescent="0.3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 x14ac:dyDescent="0.3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 x14ac:dyDescent="0.3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 x14ac:dyDescent="0.3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 x14ac:dyDescent="0.3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 x14ac:dyDescent="0.3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 x14ac:dyDescent="0.3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 x14ac:dyDescent="0.3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 x14ac:dyDescent="0.3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 x14ac:dyDescent="0.3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 x14ac:dyDescent="0.3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 x14ac:dyDescent="0.3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 x14ac:dyDescent="0.3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 x14ac:dyDescent="0.3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 x14ac:dyDescent="0.3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 x14ac:dyDescent="0.3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 x14ac:dyDescent="0.3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 x14ac:dyDescent="0.3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 x14ac:dyDescent="0.3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 x14ac:dyDescent="0.3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 x14ac:dyDescent="0.3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 x14ac:dyDescent="0.3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 x14ac:dyDescent="0.3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 x14ac:dyDescent="0.3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 x14ac:dyDescent="0.3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 x14ac:dyDescent="0.3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 x14ac:dyDescent="0.3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 x14ac:dyDescent="0.3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 x14ac:dyDescent="0.3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 x14ac:dyDescent="0.3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 x14ac:dyDescent="0.3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 x14ac:dyDescent="0.3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 x14ac:dyDescent="0.3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 x14ac:dyDescent="0.3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 x14ac:dyDescent="0.3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 x14ac:dyDescent="0.3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 x14ac:dyDescent="0.3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 x14ac:dyDescent="0.3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 x14ac:dyDescent="0.3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 x14ac:dyDescent="0.3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 x14ac:dyDescent="0.3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 x14ac:dyDescent="0.3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 x14ac:dyDescent="0.3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 x14ac:dyDescent="0.3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 x14ac:dyDescent="0.3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 x14ac:dyDescent="0.3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 x14ac:dyDescent="0.3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 x14ac:dyDescent="0.3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 x14ac:dyDescent="0.3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 x14ac:dyDescent="0.3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 x14ac:dyDescent="0.3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 x14ac:dyDescent="0.3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 x14ac:dyDescent="0.3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 x14ac:dyDescent="0.3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 x14ac:dyDescent="0.3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 x14ac:dyDescent="0.3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 x14ac:dyDescent="0.3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 x14ac:dyDescent="0.3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 x14ac:dyDescent="0.3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 x14ac:dyDescent="0.3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 x14ac:dyDescent="0.3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 x14ac:dyDescent="0.3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 x14ac:dyDescent="0.3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 x14ac:dyDescent="0.3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 x14ac:dyDescent="0.3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 x14ac:dyDescent="0.3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 x14ac:dyDescent="0.3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 x14ac:dyDescent="0.3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 x14ac:dyDescent="0.3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 x14ac:dyDescent="0.3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 x14ac:dyDescent="0.3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 x14ac:dyDescent="0.3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 x14ac:dyDescent="0.3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 x14ac:dyDescent="0.3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 x14ac:dyDescent="0.3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 x14ac:dyDescent="0.3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 x14ac:dyDescent="0.3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 x14ac:dyDescent="0.3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 x14ac:dyDescent="0.3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 x14ac:dyDescent="0.3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 x14ac:dyDescent="0.3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 x14ac:dyDescent="0.3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 x14ac:dyDescent="0.3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 x14ac:dyDescent="0.3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 x14ac:dyDescent="0.3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 x14ac:dyDescent="0.3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 x14ac:dyDescent="0.3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 x14ac:dyDescent="0.3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 x14ac:dyDescent="0.3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 x14ac:dyDescent="0.3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 x14ac:dyDescent="0.3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 x14ac:dyDescent="0.3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 x14ac:dyDescent="0.3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 x14ac:dyDescent="0.3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 x14ac:dyDescent="0.3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 x14ac:dyDescent="0.3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 x14ac:dyDescent="0.3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 x14ac:dyDescent="0.3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 x14ac:dyDescent="0.3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 x14ac:dyDescent="0.3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 x14ac:dyDescent="0.3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 x14ac:dyDescent="0.3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 x14ac:dyDescent="0.3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 x14ac:dyDescent="0.3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 x14ac:dyDescent="0.3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 x14ac:dyDescent="0.3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 x14ac:dyDescent="0.3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 x14ac:dyDescent="0.3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 x14ac:dyDescent="0.3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 x14ac:dyDescent="0.3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 x14ac:dyDescent="0.3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 x14ac:dyDescent="0.3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 x14ac:dyDescent="0.3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 x14ac:dyDescent="0.3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 x14ac:dyDescent="0.3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 x14ac:dyDescent="0.3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 x14ac:dyDescent="0.3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 x14ac:dyDescent="0.3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 x14ac:dyDescent="0.3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 x14ac:dyDescent="0.3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 x14ac:dyDescent="0.3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 x14ac:dyDescent="0.3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 x14ac:dyDescent="0.3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 x14ac:dyDescent="0.3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 x14ac:dyDescent="0.3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 x14ac:dyDescent="0.3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 x14ac:dyDescent="0.3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 x14ac:dyDescent="0.3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 x14ac:dyDescent="0.3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 x14ac:dyDescent="0.3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 x14ac:dyDescent="0.3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 x14ac:dyDescent="0.3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 x14ac:dyDescent="0.3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 x14ac:dyDescent="0.3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 x14ac:dyDescent="0.3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 x14ac:dyDescent="0.3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 x14ac:dyDescent="0.3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 x14ac:dyDescent="0.3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 x14ac:dyDescent="0.3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 x14ac:dyDescent="0.3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 x14ac:dyDescent="0.3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 x14ac:dyDescent="0.3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 x14ac:dyDescent="0.3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 x14ac:dyDescent="0.3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 x14ac:dyDescent="0.3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 x14ac:dyDescent="0.3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 x14ac:dyDescent="0.3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 x14ac:dyDescent="0.3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 x14ac:dyDescent="0.3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 x14ac:dyDescent="0.3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 x14ac:dyDescent="0.3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 x14ac:dyDescent="0.3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 x14ac:dyDescent="0.3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 x14ac:dyDescent="0.3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 x14ac:dyDescent="0.3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 x14ac:dyDescent="0.3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 x14ac:dyDescent="0.3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 x14ac:dyDescent="0.3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 x14ac:dyDescent="0.3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 x14ac:dyDescent="0.3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 x14ac:dyDescent="0.3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 x14ac:dyDescent="0.3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 x14ac:dyDescent="0.3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 x14ac:dyDescent="0.3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 x14ac:dyDescent="0.3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 x14ac:dyDescent="0.3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 x14ac:dyDescent="0.3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 x14ac:dyDescent="0.3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 x14ac:dyDescent="0.3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 x14ac:dyDescent="0.3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 x14ac:dyDescent="0.3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 x14ac:dyDescent="0.3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 x14ac:dyDescent="0.3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 x14ac:dyDescent="0.3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 x14ac:dyDescent="0.3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 x14ac:dyDescent="0.3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 x14ac:dyDescent="0.3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 x14ac:dyDescent="0.3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 x14ac:dyDescent="0.3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 x14ac:dyDescent="0.3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 x14ac:dyDescent="0.3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 x14ac:dyDescent="0.3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 x14ac:dyDescent="0.3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 x14ac:dyDescent="0.3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 x14ac:dyDescent="0.3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 x14ac:dyDescent="0.3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 x14ac:dyDescent="0.3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 x14ac:dyDescent="0.3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 x14ac:dyDescent="0.3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 x14ac:dyDescent="0.3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 x14ac:dyDescent="0.3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 x14ac:dyDescent="0.3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 x14ac:dyDescent="0.3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 x14ac:dyDescent="0.3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 x14ac:dyDescent="0.3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 x14ac:dyDescent="0.3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 x14ac:dyDescent="0.3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 x14ac:dyDescent="0.3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 x14ac:dyDescent="0.3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 x14ac:dyDescent="0.3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 x14ac:dyDescent="0.3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 x14ac:dyDescent="0.3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 x14ac:dyDescent="0.3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 x14ac:dyDescent="0.3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 x14ac:dyDescent="0.3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 x14ac:dyDescent="0.3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 x14ac:dyDescent="0.3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 x14ac:dyDescent="0.3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 x14ac:dyDescent="0.3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 x14ac:dyDescent="0.3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 x14ac:dyDescent="0.3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 x14ac:dyDescent="0.3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 x14ac:dyDescent="0.3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 x14ac:dyDescent="0.3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 x14ac:dyDescent="0.3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 x14ac:dyDescent="0.3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 x14ac:dyDescent="0.3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 x14ac:dyDescent="0.3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 x14ac:dyDescent="0.3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 x14ac:dyDescent="0.3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 x14ac:dyDescent="0.3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 x14ac:dyDescent="0.3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 x14ac:dyDescent="0.3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 x14ac:dyDescent="0.3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 x14ac:dyDescent="0.3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 x14ac:dyDescent="0.3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 x14ac:dyDescent="0.3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 x14ac:dyDescent="0.3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 x14ac:dyDescent="0.3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 x14ac:dyDescent="0.3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 x14ac:dyDescent="0.3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 x14ac:dyDescent="0.3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 x14ac:dyDescent="0.3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 x14ac:dyDescent="0.3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 x14ac:dyDescent="0.3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 x14ac:dyDescent="0.3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 x14ac:dyDescent="0.3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 x14ac:dyDescent="0.3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 x14ac:dyDescent="0.3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 x14ac:dyDescent="0.3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 x14ac:dyDescent="0.3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 x14ac:dyDescent="0.3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 x14ac:dyDescent="0.3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 x14ac:dyDescent="0.3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 x14ac:dyDescent="0.3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 x14ac:dyDescent="0.3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 x14ac:dyDescent="0.3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 x14ac:dyDescent="0.3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 x14ac:dyDescent="0.3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 x14ac:dyDescent="0.3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 x14ac:dyDescent="0.3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 x14ac:dyDescent="0.3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 x14ac:dyDescent="0.3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 x14ac:dyDescent="0.3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 x14ac:dyDescent="0.3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 x14ac:dyDescent="0.3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 x14ac:dyDescent="0.3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 x14ac:dyDescent="0.3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 x14ac:dyDescent="0.3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 x14ac:dyDescent="0.3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 x14ac:dyDescent="0.3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 x14ac:dyDescent="0.3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 x14ac:dyDescent="0.3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 x14ac:dyDescent="0.3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 x14ac:dyDescent="0.3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 x14ac:dyDescent="0.3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 x14ac:dyDescent="0.3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 x14ac:dyDescent="0.3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 x14ac:dyDescent="0.3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 x14ac:dyDescent="0.3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 x14ac:dyDescent="0.3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 x14ac:dyDescent="0.3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 x14ac:dyDescent="0.3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 x14ac:dyDescent="0.3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 x14ac:dyDescent="0.3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 x14ac:dyDescent="0.3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 x14ac:dyDescent="0.3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 x14ac:dyDescent="0.3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 x14ac:dyDescent="0.3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 x14ac:dyDescent="0.3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 x14ac:dyDescent="0.3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 x14ac:dyDescent="0.3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 x14ac:dyDescent="0.3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 x14ac:dyDescent="0.3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 x14ac:dyDescent="0.3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 x14ac:dyDescent="0.3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 x14ac:dyDescent="0.3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 x14ac:dyDescent="0.3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 x14ac:dyDescent="0.3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 x14ac:dyDescent="0.3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 x14ac:dyDescent="0.3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 x14ac:dyDescent="0.3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 x14ac:dyDescent="0.3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 x14ac:dyDescent="0.3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 x14ac:dyDescent="0.3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 x14ac:dyDescent="0.3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 x14ac:dyDescent="0.3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 x14ac:dyDescent="0.3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 x14ac:dyDescent="0.3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 x14ac:dyDescent="0.3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 x14ac:dyDescent="0.3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 x14ac:dyDescent="0.3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 x14ac:dyDescent="0.3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 x14ac:dyDescent="0.3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 x14ac:dyDescent="0.3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 x14ac:dyDescent="0.3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 x14ac:dyDescent="0.3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 x14ac:dyDescent="0.3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 x14ac:dyDescent="0.3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 x14ac:dyDescent="0.3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 x14ac:dyDescent="0.3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 x14ac:dyDescent="0.3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 x14ac:dyDescent="0.3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 x14ac:dyDescent="0.3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 x14ac:dyDescent="0.3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 x14ac:dyDescent="0.3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 x14ac:dyDescent="0.3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 x14ac:dyDescent="0.3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 x14ac:dyDescent="0.3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 x14ac:dyDescent="0.3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 x14ac:dyDescent="0.3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 x14ac:dyDescent="0.3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 x14ac:dyDescent="0.3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 x14ac:dyDescent="0.3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 x14ac:dyDescent="0.3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 x14ac:dyDescent="0.3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 x14ac:dyDescent="0.3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 x14ac:dyDescent="0.3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 x14ac:dyDescent="0.3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 x14ac:dyDescent="0.3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 x14ac:dyDescent="0.3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 x14ac:dyDescent="0.3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 x14ac:dyDescent="0.3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 x14ac:dyDescent="0.3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</row>
    <row r="934" spans="1:28" x14ac:dyDescent="0.3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</row>
    <row r="935" spans="1:28" x14ac:dyDescent="0.3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J14:L20 P14:AA22 A15:I20 A21:N22">
    <cfRule type="cellIs" dxfId="1" priority="23" stopIfTrue="1" operator="equal">
      <formula>0</formula>
    </cfRule>
  </conditionalFormatting>
  <conditionalFormatting sqref="N14:N20">
    <cfRule type="cellIs" dxfId="0" priority="17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Razvan Novaseliv</cp:lastModifiedBy>
  <dcterms:created xsi:type="dcterms:W3CDTF">2019-06-20T13:39:40Z</dcterms:created>
  <dcterms:modified xsi:type="dcterms:W3CDTF">2024-07-03T03:56:38Z</dcterms:modified>
</cp:coreProperties>
</file>